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B_EstimateReceive_Print" sheetId="1" r:id="rId1"/>
  </sheets>
  <calcPr calcId="144525"/>
</workbook>
</file>

<file path=xl/calcChain.xml><?xml version="1.0" encoding="utf-8"?>
<calcChain xmlns="http://schemas.openxmlformats.org/spreadsheetml/2006/main">
  <c r="D47" i="1" l="1"/>
  <c r="D46" i="1"/>
  <c r="D43" i="1"/>
  <c r="D31" i="1"/>
  <c r="D27" i="1"/>
  <c r="D24" i="1"/>
  <c r="D13" i="1"/>
</calcChain>
</file>

<file path=xl/sharedStrings.xml><?xml version="1.0" encoding="utf-8"?>
<sst xmlns="http://schemas.openxmlformats.org/spreadsheetml/2006/main" count="300" uniqueCount="177">
  <si>
    <t>รายงานประมาณการรายรับ</t>
  </si>
  <si>
    <t>ประจำปีงบประมาณ  พ.ศ. 2562</t>
  </si>
  <si>
    <t>องค์การบริหารส่วนตำบลบัวใหญ่</t>
  </si>
  <si>
    <t>อำเภอ น้ำพอง  จังหวัดขอนแก่น</t>
  </si>
  <si>
    <t/>
  </si>
  <si>
    <t xml:space="preserve"> </t>
  </si>
  <si>
    <t>รายรับจริง</t>
  </si>
  <si>
    <t>ประมาณการ</t>
  </si>
  <si>
    <t>ปี 2558</t>
  </si>
  <si>
    <t>ปี 2559</t>
  </si>
  <si>
    <t>ปี 2560</t>
  </si>
  <si>
    <t>ปี 2561</t>
  </si>
  <si>
    <t>ยอดต่าง (%)</t>
  </si>
  <si>
    <t>ปี 2562</t>
  </si>
  <si>
    <t>หมวดภาษีอากร</t>
  </si>
  <si>
    <t xml:space="preserve">     ภาษีโรงเรือนและที่ดิน</t>
  </si>
  <si>
    <t>0.00</t>
  </si>
  <si>
    <t>52,261.00</t>
  </si>
  <si>
    <t>59,040.63</t>
  </si>
  <si>
    <t>52,200.00</t>
  </si>
  <si>
    <t>27.39</t>
  </si>
  <si>
    <t>%</t>
  </si>
  <si>
    <t>66,500.00</t>
  </si>
  <si>
    <t xml:space="preserve">     ภาษีบำรุงท้องที่</t>
  </si>
  <si>
    <t>71,966.29</t>
  </si>
  <si>
    <t>76,355.26</t>
  </si>
  <si>
    <t>72,000.00</t>
  </si>
  <si>
    <t>-1.03</t>
  </si>
  <si>
    <t>71,260.00</t>
  </si>
  <si>
    <t xml:space="preserve">     ภาษีป้าย</t>
  </si>
  <si>
    <t>2,653.00</t>
  </si>
  <si>
    <t>2,993.00</t>
  </si>
  <si>
    <t>2,500.00</t>
  </si>
  <si>
    <t>26.00</t>
  </si>
  <si>
    <t>3,150.00</t>
  </si>
  <si>
    <t>รวมหมวดภาษีอากร</t>
  </si>
  <si>
    <t>126,880.29</t>
  </si>
  <si>
    <t>138,388.89</t>
  </si>
  <si>
    <t>126,700.00</t>
  </si>
  <si>
    <t>140,910.00</t>
  </si>
  <si>
    <t>หมวดค่าธรรมเนียม ค่าปรับ และใบอนุญาต</t>
  </si>
  <si>
    <t xml:space="preserve">     ค่าธรรมเนียมเกี่ยวกับใบอนุญาตการขายสุรา</t>
  </si>
  <si>
    <t>1,571.40</t>
  </si>
  <si>
    <t>100.00</t>
  </si>
  <si>
    <t>2,000.00</t>
  </si>
  <si>
    <t xml:space="preserve">     ค่าธรรมเนียมเกี่ยวกับการควบคุมอาคาร</t>
  </si>
  <si>
    <t>1,570.00</t>
  </si>
  <si>
    <t>875.00</t>
  </si>
  <si>
    <t>1,000.00</t>
  </si>
  <si>
    <t xml:space="preserve">     ค่าธรรมเนียมเก็บและขนมูลฝอย</t>
  </si>
  <si>
    <t>327,760.00</t>
  </si>
  <si>
    <t>328,520.00</t>
  </si>
  <si>
    <t>329,760.00</t>
  </si>
  <si>
    <t>0.22</t>
  </si>
  <si>
    <t>330,480.00</t>
  </si>
  <si>
    <t xml:space="preserve">     ค่าธรรมเนียมเกี่ยวกับทะเบียนพาณิชย์</t>
  </si>
  <si>
    <t>940.00</t>
  </si>
  <si>
    <t>570.00</t>
  </si>
  <si>
    <t>500.00</t>
  </si>
  <si>
    <t>60.00</t>
  </si>
  <si>
    <t>800.00</t>
  </si>
  <si>
    <t xml:space="preserve">     ค่าปรับผู้กระทำผิดกฎหมายจราจรทางบก</t>
  </si>
  <si>
    <t>1,600.00</t>
  </si>
  <si>
    <t>2,100.00</t>
  </si>
  <si>
    <t>-37.50</t>
  </si>
  <si>
    <t xml:space="preserve">     ค่าปรับการผิดสัญญา</t>
  </si>
  <si>
    <t>6,900.00</t>
  </si>
  <si>
    <t>700.00</t>
  </si>
  <si>
    <t>7,000.00</t>
  </si>
  <si>
    <t>107.14</t>
  </si>
  <si>
    <t>14,500.00</t>
  </si>
  <si>
    <t xml:space="preserve">     ค่าใบอนุญาตรับทำการเก็บ ขน สิ่งปฏิกูล หรือมูลฝอย</t>
  </si>
  <si>
    <t>15,000.00</t>
  </si>
  <si>
    <t xml:space="preserve">     ค่าใบอนุญาตประกอบการค้าสำหรับกิจการที่เป็นอันตรายต่อสุขภาพ</t>
  </si>
  <si>
    <t>13,400.00</t>
  </si>
  <si>
    <t>12,700.00</t>
  </si>
  <si>
    <t xml:space="preserve">     ค่าใบอนุญาตเกี่ยวกับการควบคุมอาคาร</t>
  </si>
  <si>
    <t>320.00</t>
  </si>
  <si>
    <t>รวมหมวดค่าธรรมเนียม ค่าปรับ และใบอนุญาต</t>
  </si>
  <si>
    <t>367,670.00</t>
  </si>
  <si>
    <t>362,356.40</t>
  </si>
  <si>
    <t>370,360.00</t>
  </si>
  <si>
    <t>381,280.00</t>
  </si>
  <si>
    <t>หมวดรายได้จากทรัพย์สิน</t>
  </si>
  <si>
    <t xml:space="preserve">     ดอกเบี้ย</t>
  </si>
  <si>
    <t>158,210.36</t>
  </si>
  <si>
    <t>194,808.93</t>
  </si>
  <si>
    <t>160,000.00</t>
  </si>
  <si>
    <t>56.25</t>
  </si>
  <si>
    <t>250,000.00</t>
  </si>
  <si>
    <t>รวมหมวดรายได้จากทรัพย์สิน</t>
  </si>
  <si>
    <t>หมวดรายได้เบ็ดเตล็ด</t>
  </si>
  <si>
    <t xml:space="preserve">     ค่าขายแบบแปลน</t>
  </si>
  <si>
    <t>26,000.00</t>
  </si>
  <si>
    <t>10,000.00</t>
  </si>
  <si>
    <t>20,000.00</t>
  </si>
  <si>
    <t xml:space="preserve">     รายได้เบ็ดเตล็ดอื่นๆ</t>
  </si>
  <si>
    <t>1,780.00</t>
  </si>
  <si>
    <t>480.00</t>
  </si>
  <si>
    <t>5,000.00</t>
  </si>
  <si>
    <t>-40.00</t>
  </si>
  <si>
    <t>3,000.00</t>
  </si>
  <si>
    <t>รวมหมวดรายได้เบ็ดเตล็ด</t>
  </si>
  <si>
    <t>26,480.00</t>
  </si>
  <si>
    <t>23,000.00</t>
  </si>
  <si>
    <t>หมวดภาษีจัดสรร</t>
  </si>
  <si>
    <t xml:space="preserve">     ภาษีและค่าธรรมเนียมรถยนต์และล้อเลื่อน</t>
  </si>
  <si>
    <t>3,138.39</t>
  </si>
  <si>
    <t>89,141.78</t>
  </si>
  <si>
    <t>100,000.00</t>
  </si>
  <si>
    <t xml:space="preserve">     ภาษีมูลค่าเพิ่มตาม พ.ร.บ. กำหนดแผนฯ</t>
  </si>
  <si>
    <t>9,221,303.82</t>
  </si>
  <si>
    <t>9,086,087.47</t>
  </si>
  <si>
    <t>9,000,000.00</t>
  </si>
  <si>
    <t>3.33</t>
  </si>
  <si>
    <t>9,300,000.00</t>
  </si>
  <si>
    <t xml:space="preserve">     ภาษีมูลค่าเพิ่มตาม พ.ร.บ. จัดสรรรายได้ฯ</t>
  </si>
  <si>
    <t>3,641,105.05</t>
  </si>
  <si>
    <t>3,849,524.83</t>
  </si>
  <si>
    <t>3,640,000.00</t>
  </si>
  <si>
    <t>9.89</t>
  </si>
  <si>
    <t>4,000,000.00</t>
  </si>
  <si>
    <t xml:space="preserve">     ภาษีธุรกิจเฉพาะ</t>
  </si>
  <si>
    <t>177,537.17</t>
  </si>
  <si>
    <t>167,196.77</t>
  </si>
  <si>
    <t>177,000.00</t>
  </si>
  <si>
    <t>41.24</t>
  </si>
  <si>
    <t xml:space="preserve">     ภาษีสุรา</t>
  </si>
  <si>
    <t>1,791,271.95</t>
  </si>
  <si>
    <t>1,607,328.13</t>
  </si>
  <si>
    <t>1,790,000.00</t>
  </si>
  <si>
    <t>-100.00</t>
  </si>
  <si>
    <t xml:space="preserve">     ภาษีสรรพสามิต</t>
  </si>
  <si>
    <t>3,465,603.43</t>
  </si>
  <si>
    <t>3,873,471.68</t>
  </si>
  <si>
    <t>3,465,600.00</t>
  </si>
  <si>
    <t>73.13</t>
  </si>
  <si>
    <t>6,000,000.00</t>
  </si>
  <si>
    <t xml:space="preserve">     ค่าภาคหลวงแร่</t>
  </si>
  <si>
    <t>52,276.63</t>
  </si>
  <si>
    <t>69,797.24</t>
  </si>
  <si>
    <t>52,000.00</t>
  </si>
  <si>
    <t>34.62</t>
  </si>
  <si>
    <t>70,000.00</t>
  </si>
  <si>
    <t xml:space="preserve">     ค่าภาคหลวงปิโตรเลียม</t>
  </si>
  <si>
    <t>274,692.02</t>
  </si>
  <si>
    <t>237,112.62</t>
  </si>
  <si>
    <t>274,000.00</t>
  </si>
  <si>
    <t>-8.76</t>
  </si>
  <si>
    <t xml:space="preserve">     ค่าธรรมเนียมจดทะเบียนสิทธิและนิติกรรมตามประมวลกฎหมายที่ดิน</t>
  </si>
  <si>
    <t>481,412.00</t>
  </si>
  <si>
    <t>412,322.00</t>
  </si>
  <si>
    <t>481,000.00</t>
  </si>
  <si>
    <t>-6.44</t>
  </si>
  <si>
    <t>450,000.00</t>
  </si>
  <si>
    <t xml:space="preserve">     ค่าธรรมเนียมและค่าใช้น้ำบาดาล</t>
  </si>
  <si>
    <t>530.00</t>
  </si>
  <si>
    <t>-50.00</t>
  </si>
  <si>
    <t>รวมหมวดภาษีจัดสรร</t>
  </si>
  <si>
    <t>19,108,340.46</t>
  </si>
  <si>
    <t>19,392,512.52</t>
  </si>
  <si>
    <t>18,883,600.00</t>
  </si>
  <si>
    <t>20,420,500.00</t>
  </si>
  <si>
    <t>หมวดเงินอุดหนุนทั่วไป</t>
  </si>
  <si>
    <t xml:space="preserve">     เงินอุดหนุนทั่วไป สำหรับดำเนินการตามอำนาจหน้าที่และภารกิจถ่ายโอนเลือกทำ</t>
  </si>
  <si>
    <t>8,934,164.00</t>
  </si>
  <si>
    <t>22,375,579.00</t>
  </si>
  <si>
    <t>25,550,800.00</t>
  </si>
  <si>
    <t>0.64</t>
  </si>
  <si>
    <t>25,714,230.00</t>
  </si>
  <si>
    <t>รวมหมวดเงินอุดหนุนทั่วไป</t>
  </si>
  <si>
    <t>รวมทุกหมวด</t>
  </si>
  <si>
    <t>28,697,045.11</t>
  </si>
  <si>
    <t>42,490,125.74</t>
  </si>
  <si>
    <t>45,106,460.00</t>
  </si>
  <si>
    <t>46,929,920.00</t>
  </si>
  <si>
    <t xml:space="preserve"> 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</si>
</sst>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rgb="FF000000"/>
      <name val="Tahoma"/>
      <family val="2"/>
      <scheme val="minor"/>
    </font>
    <font>
      <sz val="11"/>
      <name val="Tahoma"/>
    </font>
    <font>
      <b/>
      <sz val="12"/>
      <color rgb="FF000000"/>
      <name val="Microsoft Sans Serif"/>
    </font>
    <font>
      <sz val="12"/>
      <color rgb="FF000000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sz val="11"/>
      <color rgb="FF000000"/>
      <name val="Tahoma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9A9A9"/>
        <bgColor rgb="FFA9A9A9"/>
      </patternFill>
    </fill>
    <fill>
      <patternFill patternType="solid">
        <fgColor rgb="FFD3D3D3"/>
        <bgColor rgb="FFD3D3D3"/>
      </patternFill>
    </fill>
  </fills>
  <borders count="11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/>
      <diagonal/>
    </border>
    <border>
      <left/>
      <right/>
      <top style="thin">
        <color rgb="FFA9A9A9"/>
      </top>
      <bottom/>
      <diagonal/>
    </border>
    <border>
      <left/>
      <right style="thin">
        <color rgb="FFA9A9A9"/>
      </right>
      <top style="thin">
        <color rgb="FFA9A9A9"/>
      </top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/>
      <bottom style="thin">
        <color rgb="FFA9A9A9"/>
      </bottom>
      <diagonal/>
    </border>
    <border>
      <left/>
      <right/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  <border>
      <left style="thin">
        <color rgb="FFA9A9A9"/>
      </left>
      <right/>
      <top style="thin">
        <color rgb="FFA9A9A9"/>
      </top>
      <bottom style="thin">
        <color rgb="FFA9A9A9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41">
    <xf numFmtId="0" fontId="1" fillId="0" borderId="0" xfId="0" applyFont="1" applyFill="1" applyBorder="1"/>
    <xf numFmtId="0" fontId="5" fillId="4" borderId="4" xfId="0" applyNumberFormat="1" applyFont="1" applyFill="1" applyBorder="1" applyAlignment="1">
      <alignment horizontal="center" vertical="center" wrapText="1" readingOrder="1"/>
    </xf>
    <xf numFmtId="0" fontId="4" fillId="2" borderId="4" xfId="0" applyNumberFormat="1" applyFont="1" applyFill="1" applyBorder="1" applyAlignment="1">
      <alignment vertical="center" wrapText="1" readingOrder="1"/>
    </xf>
    <xf numFmtId="0" fontId="4" fillId="2" borderId="10" xfId="0" applyNumberFormat="1" applyFont="1" applyFill="1" applyBorder="1" applyAlignment="1">
      <alignment vertical="center" wrapText="1" readingOrder="1"/>
    </xf>
    <xf numFmtId="0" fontId="4" fillId="0" borderId="4" xfId="0" applyNumberFormat="1" applyFont="1" applyFill="1" applyBorder="1" applyAlignment="1">
      <alignment horizontal="right" vertical="center" wrapText="1" readingOrder="1"/>
    </xf>
    <xf numFmtId="0" fontId="4" fillId="0" borderId="10" xfId="0" applyNumberFormat="1" applyFont="1" applyFill="1" applyBorder="1" applyAlignment="1">
      <alignment horizontal="right" vertical="center" wrapText="1" readingOrder="1"/>
    </xf>
    <xf numFmtId="0" fontId="5" fillId="2" borderId="4" xfId="0" applyNumberFormat="1" applyFont="1" applyFill="1" applyBorder="1" applyAlignment="1">
      <alignment horizontal="right" vertical="center" wrapText="1" readingOrder="1"/>
    </xf>
    <xf numFmtId="0" fontId="5" fillId="2" borderId="10" xfId="0" applyNumberFormat="1" applyFont="1" applyFill="1" applyBorder="1" applyAlignment="1">
      <alignment vertical="center" wrapText="1" readingOrder="1"/>
    </xf>
    <xf numFmtId="0" fontId="5" fillId="0" borderId="4" xfId="0" applyNumberFormat="1" applyFont="1" applyFill="1" applyBorder="1" applyAlignment="1">
      <alignment horizontal="right" vertical="center" wrapText="1" readingOrder="1"/>
    </xf>
    <xf numFmtId="0" fontId="5" fillId="0" borderId="10" xfId="0" applyNumberFormat="1" applyFont="1" applyFill="1" applyBorder="1" applyAlignment="1">
      <alignment vertical="center" wrapText="1" readingOrder="1"/>
    </xf>
    <xf numFmtId="0" fontId="3" fillId="2" borderId="0" xfId="0" applyNumberFormat="1" applyFont="1" applyFill="1" applyBorder="1" applyAlignment="1">
      <alignment horizontal="center" vertical="center" wrapText="1" readingOrder="1"/>
    </xf>
    <xf numFmtId="0" fontId="1" fillId="3" borderId="0" xfId="0" applyNumberFormat="1" applyFont="1" applyFill="1" applyBorder="1" applyAlignment="1">
      <alignment vertical="top" wrapText="1"/>
    </xf>
    <xf numFmtId="0" fontId="4" fillId="2" borderId="0" xfId="0" applyNumberFormat="1" applyFont="1" applyFill="1" applyBorder="1" applyAlignment="1">
      <alignment horizontal="center" vertical="center" wrapText="1" readingOrder="1"/>
    </xf>
    <xf numFmtId="0" fontId="2" fillId="2" borderId="0" xfId="0" applyNumberFormat="1" applyFont="1" applyFill="1" applyBorder="1" applyAlignment="1">
      <alignment horizontal="center" vertical="center" wrapText="1" readingOrder="1"/>
    </xf>
    <xf numFmtId="0" fontId="5" fillId="2" borderId="4" xfId="0" applyNumberFormat="1" applyFont="1" applyFill="1" applyBorder="1" applyAlignment="1">
      <alignment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4" fillId="2" borderId="10" xfId="0" applyNumberFormat="1" applyFont="1" applyFill="1" applyBorder="1" applyAlignment="1">
      <alignment vertical="center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4" fillId="2" borderId="4" xfId="0" applyNumberFormat="1" applyFont="1" applyFill="1" applyBorder="1" applyAlignment="1">
      <alignment vertical="center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4" borderId="4" xfId="0" applyNumberFormat="1" applyFont="1" applyFill="1" applyBorder="1" applyAlignment="1">
      <alignment horizontal="center" vertical="center" wrapText="1" readingOrder="1"/>
    </xf>
    <xf numFmtId="0" fontId="5" fillId="4" borderId="7" xfId="0" applyNumberFormat="1" applyFont="1" applyFill="1" applyBorder="1" applyAlignment="1">
      <alignment horizontal="left" vertical="center" wrapText="1" readingOrder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4" fillId="0" borderId="4" xfId="0" applyNumberFormat="1" applyFont="1" applyFill="1" applyBorder="1" applyAlignment="1">
      <alignment vertical="center" wrapText="1" readingOrder="1"/>
    </xf>
    <xf numFmtId="43" fontId="4" fillId="0" borderId="4" xfId="1" applyFont="1" applyFill="1" applyBorder="1" applyAlignment="1">
      <alignment horizontal="right" vertical="center" wrapText="1" readingOrder="1"/>
    </xf>
    <xf numFmtId="43" fontId="1" fillId="0" borderId="6" xfId="1" applyFont="1" applyFill="1" applyBorder="1" applyAlignment="1">
      <alignment vertical="top" wrapText="1"/>
    </xf>
    <xf numFmtId="0" fontId="4" fillId="0" borderId="10" xfId="0" applyNumberFormat="1" applyFont="1" applyFill="1" applyBorder="1" applyAlignment="1">
      <alignment horizontal="right" vertical="center" wrapText="1" readingOrder="1"/>
    </xf>
    <xf numFmtId="0" fontId="4" fillId="0" borderId="6" xfId="0" applyNumberFormat="1" applyFont="1" applyFill="1" applyBorder="1" applyAlignment="1">
      <alignment horizontal="left" vertical="center" wrapText="1" readingOrder="1"/>
    </xf>
    <xf numFmtId="0" fontId="4" fillId="0" borderId="4" xfId="0" applyNumberFormat="1" applyFont="1" applyFill="1" applyBorder="1" applyAlignment="1">
      <alignment horizontal="right" vertical="center" wrapText="1" readingOrder="1"/>
    </xf>
    <xf numFmtId="0" fontId="5" fillId="2" borderId="4" xfId="0" applyNumberFormat="1" applyFont="1" applyFill="1" applyBorder="1" applyAlignment="1">
      <alignment horizontal="right" vertical="center" wrapText="1" readingOrder="1"/>
    </xf>
    <xf numFmtId="43" fontId="5" fillId="2" borderId="4" xfId="1" applyFont="1" applyFill="1" applyBorder="1" applyAlignment="1">
      <alignment horizontal="right" vertical="center" wrapText="1" readingOrder="1"/>
    </xf>
    <xf numFmtId="0" fontId="5" fillId="2" borderId="10" xfId="0" applyNumberFormat="1" applyFont="1" applyFill="1" applyBorder="1" applyAlignment="1">
      <alignment horizontal="right" vertical="center" wrapText="1" readingOrder="1"/>
    </xf>
    <xf numFmtId="0" fontId="5" fillId="2" borderId="6" xfId="0" applyNumberFormat="1" applyFont="1" applyFill="1" applyBorder="1" applyAlignment="1">
      <alignment vertical="center" wrapText="1" readingOrder="1"/>
    </xf>
    <xf numFmtId="43" fontId="5" fillId="2" borderId="4" xfId="1" applyFont="1" applyFill="1" applyBorder="1" applyAlignment="1">
      <alignment vertical="center" wrapText="1" readingOrder="1"/>
    </xf>
    <xf numFmtId="0" fontId="5" fillId="0" borderId="4" xfId="0" applyNumberFormat="1" applyFont="1" applyFill="1" applyBorder="1" applyAlignment="1">
      <alignment horizontal="right" vertical="center" wrapText="1" readingOrder="1"/>
    </xf>
    <xf numFmtId="43" fontId="5" fillId="0" borderId="4" xfId="1" applyFont="1" applyFill="1" applyBorder="1" applyAlignment="1">
      <alignment horizontal="right" vertical="center" wrapText="1" readingOrder="1"/>
    </xf>
    <xf numFmtId="0" fontId="5" fillId="0" borderId="6" xfId="0" applyNumberFormat="1" applyFont="1" applyFill="1" applyBorder="1" applyAlignment="1">
      <alignment vertical="center" wrapText="1" readingOrder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FFFF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7"/>
  <sheetViews>
    <sheetView showGridLines="0" tabSelected="1" view="pageBreakPreview" zoomScale="110" zoomScaleNormal="100" zoomScaleSheetLayoutView="110" workbookViewId="0">
      <pane ySplit="1" topLeftCell="A2" activePane="bottomLeft" state="frozen"/>
      <selection pane="bottomLeft" activeCell="D48" sqref="D48"/>
    </sheetView>
  </sheetViews>
  <sheetFormatPr defaultRowHeight="14.25" x14ac:dyDescent="0.2"/>
  <cols>
    <col min="1" max="1" width="21.875" customWidth="1"/>
    <col min="2" max="2" width="8.375" customWidth="1"/>
    <col min="3" max="3" width="9.625" customWidth="1"/>
    <col min="4" max="4" width="3.5" customWidth="1"/>
    <col min="5" max="5" width="12.5" customWidth="1"/>
    <col min="6" max="6" width="16.75" customWidth="1"/>
    <col min="7" max="7" width="16.625" customWidth="1"/>
    <col min="8" max="8" width="10.75" customWidth="1"/>
    <col min="9" max="9" width="7.25" customWidth="1"/>
    <col min="10" max="10" width="8.125" customWidth="1"/>
    <col min="11" max="11" width="1.375" customWidth="1"/>
    <col min="12" max="12" width="0.875" customWidth="1"/>
    <col min="13" max="13" width="4" hidden="1" customWidth="1"/>
    <col min="14" max="14" width="11.875" customWidth="1"/>
    <col min="15" max="15" width="0" hidden="1" customWidth="1"/>
    <col min="16" max="16" width="1.875" customWidth="1"/>
    <col min="17" max="17" width="0.125" customWidth="1"/>
    <col min="18" max="18" width="0" hidden="1" customWidth="1"/>
  </cols>
  <sheetData>
    <row r="1" spans="1:17" ht="16.899999999999999" customHeight="1" x14ac:dyDescent="0.2">
      <c r="A1" s="13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7" ht="16.899999999999999" customHeight="1" x14ac:dyDescent="0.2">
      <c r="A2" s="10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7" ht="16.899999999999999" customHeight="1" x14ac:dyDescent="0.2">
      <c r="A3" s="10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7" ht="16.899999999999999" customHeight="1" x14ac:dyDescent="0.2">
      <c r="A4" s="10" t="s">
        <v>3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7" ht="18" customHeight="1" x14ac:dyDescent="0.2">
      <c r="A5" s="12" t="s">
        <v>4</v>
      </c>
      <c r="B5" s="11"/>
      <c r="C5" s="12" t="s">
        <v>5</v>
      </c>
      <c r="D5" s="11"/>
      <c r="E5" s="11"/>
      <c r="F5" s="11"/>
      <c r="G5" s="11"/>
      <c r="H5" s="11"/>
      <c r="I5" s="12" t="s">
        <v>4</v>
      </c>
      <c r="J5" s="11"/>
      <c r="K5" s="11"/>
      <c r="L5" s="12" t="s">
        <v>4</v>
      </c>
      <c r="M5" s="11"/>
      <c r="N5" s="11"/>
    </row>
    <row r="6" spans="1:17" ht="1.1499999999999999" customHeight="1" x14ac:dyDescent="0.2"/>
    <row r="7" spans="1:17" ht="18" customHeight="1" x14ac:dyDescent="0.2">
      <c r="A7" s="20" t="s">
        <v>4</v>
      </c>
      <c r="B7" s="21"/>
      <c r="C7" s="22"/>
      <c r="D7" s="23" t="s">
        <v>6</v>
      </c>
      <c r="E7" s="15"/>
      <c r="F7" s="15"/>
      <c r="G7" s="16"/>
      <c r="H7" s="23" t="s">
        <v>7</v>
      </c>
      <c r="I7" s="15"/>
      <c r="J7" s="15"/>
      <c r="K7" s="15"/>
      <c r="L7" s="15"/>
      <c r="M7" s="15"/>
      <c r="N7" s="15"/>
      <c r="O7" s="15"/>
      <c r="P7" s="15"/>
      <c r="Q7" s="16"/>
    </row>
    <row r="8" spans="1:17" x14ac:dyDescent="0.2">
      <c r="A8" s="24" t="s">
        <v>4</v>
      </c>
      <c r="B8" s="25"/>
      <c r="C8" s="26"/>
      <c r="D8" s="23" t="s">
        <v>8</v>
      </c>
      <c r="E8" s="16"/>
      <c r="F8" s="1" t="s">
        <v>9</v>
      </c>
      <c r="G8" s="1" t="s">
        <v>10</v>
      </c>
      <c r="H8" s="23" t="s">
        <v>11</v>
      </c>
      <c r="I8" s="16"/>
      <c r="J8" s="23" t="s">
        <v>12</v>
      </c>
      <c r="K8" s="15"/>
      <c r="L8" s="16"/>
      <c r="M8" s="23" t="s">
        <v>13</v>
      </c>
      <c r="N8" s="15"/>
      <c r="O8" s="15"/>
      <c r="P8" s="15"/>
      <c r="Q8" s="16"/>
    </row>
    <row r="9" spans="1:17" ht="18.75" customHeight="1" x14ac:dyDescent="0.2">
      <c r="A9" s="14" t="s">
        <v>14</v>
      </c>
      <c r="B9" s="15"/>
      <c r="C9" s="16"/>
      <c r="D9" s="14" t="s">
        <v>4</v>
      </c>
      <c r="E9" s="16"/>
      <c r="F9" s="2" t="s">
        <v>4</v>
      </c>
      <c r="G9" s="2" t="s">
        <v>4</v>
      </c>
      <c r="H9" s="17" t="s">
        <v>4</v>
      </c>
      <c r="I9" s="15"/>
      <c r="J9" s="3" t="s">
        <v>4</v>
      </c>
      <c r="K9" s="18" t="s">
        <v>4</v>
      </c>
      <c r="L9" s="16"/>
      <c r="M9" s="19" t="s">
        <v>4</v>
      </c>
      <c r="N9" s="15"/>
      <c r="O9" s="15"/>
      <c r="P9" s="15"/>
      <c r="Q9" s="16"/>
    </row>
    <row r="10" spans="1:17" ht="18.75" customHeight="1" x14ac:dyDescent="0.2">
      <c r="A10" s="27" t="s">
        <v>15</v>
      </c>
      <c r="B10" s="15"/>
      <c r="C10" s="16"/>
      <c r="D10" s="28">
        <v>58535.63</v>
      </c>
      <c r="E10" s="29"/>
      <c r="F10" s="4" t="s">
        <v>17</v>
      </c>
      <c r="G10" s="4" t="s">
        <v>18</v>
      </c>
      <c r="H10" s="30" t="s">
        <v>19</v>
      </c>
      <c r="I10" s="15"/>
      <c r="J10" s="5" t="s">
        <v>20</v>
      </c>
      <c r="K10" s="31" t="s">
        <v>21</v>
      </c>
      <c r="L10" s="16"/>
      <c r="M10" s="32" t="s">
        <v>22</v>
      </c>
      <c r="N10" s="15"/>
      <c r="O10" s="15"/>
      <c r="P10" s="15"/>
      <c r="Q10" s="16"/>
    </row>
    <row r="11" spans="1:17" ht="18.75" customHeight="1" x14ac:dyDescent="0.2">
      <c r="A11" s="27" t="s">
        <v>23</v>
      </c>
      <c r="B11" s="15"/>
      <c r="C11" s="16"/>
      <c r="D11" s="28">
        <v>100761.35</v>
      </c>
      <c r="E11" s="29"/>
      <c r="F11" s="4" t="s">
        <v>24</v>
      </c>
      <c r="G11" s="4" t="s">
        <v>25</v>
      </c>
      <c r="H11" s="30" t="s">
        <v>26</v>
      </c>
      <c r="I11" s="15"/>
      <c r="J11" s="5" t="s">
        <v>27</v>
      </c>
      <c r="K11" s="31" t="s">
        <v>21</v>
      </c>
      <c r="L11" s="16"/>
      <c r="M11" s="32" t="s">
        <v>28</v>
      </c>
      <c r="N11" s="15"/>
      <c r="O11" s="15"/>
      <c r="P11" s="15"/>
      <c r="Q11" s="16"/>
    </row>
    <row r="12" spans="1:17" ht="18.75" customHeight="1" x14ac:dyDescent="0.2">
      <c r="A12" s="27" t="s">
        <v>29</v>
      </c>
      <c r="B12" s="15"/>
      <c r="C12" s="16"/>
      <c r="D12" s="28">
        <v>3069</v>
      </c>
      <c r="E12" s="29"/>
      <c r="F12" s="4" t="s">
        <v>30</v>
      </c>
      <c r="G12" s="4" t="s">
        <v>31</v>
      </c>
      <c r="H12" s="30" t="s">
        <v>32</v>
      </c>
      <c r="I12" s="15"/>
      <c r="J12" s="5" t="s">
        <v>33</v>
      </c>
      <c r="K12" s="31" t="s">
        <v>21</v>
      </c>
      <c r="L12" s="16"/>
      <c r="M12" s="32" t="s">
        <v>34</v>
      </c>
      <c r="N12" s="15"/>
      <c r="O12" s="15"/>
      <c r="P12" s="15"/>
      <c r="Q12" s="16"/>
    </row>
    <row r="13" spans="1:17" ht="18.75" customHeight="1" x14ac:dyDescent="0.2">
      <c r="A13" s="33" t="s">
        <v>35</v>
      </c>
      <c r="B13" s="15"/>
      <c r="C13" s="16"/>
      <c r="D13" s="34">
        <f>SUM(D10:E12)</f>
        <v>162365.98000000001</v>
      </c>
      <c r="E13" s="29"/>
      <c r="F13" s="6" t="s">
        <v>36</v>
      </c>
      <c r="G13" s="6" t="s">
        <v>37</v>
      </c>
      <c r="H13" s="35" t="s">
        <v>38</v>
      </c>
      <c r="I13" s="15"/>
      <c r="J13" s="7" t="s">
        <v>4</v>
      </c>
      <c r="K13" s="36" t="s">
        <v>4</v>
      </c>
      <c r="L13" s="16"/>
      <c r="M13" s="33" t="s">
        <v>39</v>
      </c>
      <c r="N13" s="15"/>
      <c r="O13" s="15"/>
      <c r="P13" s="15"/>
      <c r="Q13" s="16"/>
    </row>
    <row r="14" spans="1:17" ht="18.75" customHeight="1" x14ac:dyDescent="0.2">
      <c r="A14" s="14" t="s">
        <v>40</v>
      </c>
      <c r="B14" s="15"/>
      <c r="C14" s="16"/>
      <c r="D14" s="37" t="s">
        <v>4</v>
      </c>
      <c r="E14" s="29"/>
      <c r="F14" s="2" t="s">
        <v>4</v>
      </c>
      <c r="G14" s="2" t="s">
        <v>4</v>
      </c>
      <c r="H14" s="17" t="s">
        <v>4</v>
      </c>
      <c r="I14" s="15"/>
      <c r="J14" s="3" t="s">
        <v>4</v>
      </c>
      <c r="K14" s="18" t="s">
        <v>4</v>
      </c>
      <c r="L14" s="16"/>
      <c r="M14" s="19" t="s">
        <v>4</v>
      </c>
      <c r="N14" s="15"/>
      <c r="O14" s="15"/>
      <c r="P14" s="15"/>
      <c r="Q14" s="16"/>
    </row>
    <row r="15" spans="1:17" ht="18.75" customHeight="1" x14ac:dyDescent="0.2">
      <c r="A15" s="27" t="s">
        <v>41</v>
      </c>
      <c r="B15" s="15"/>
      <c r="C15" s="16"/>
      <c r="D15" s="28" t="s">
        <v>16</v>
      </c>
      <c r="E15" s="29"/>
      <c r="F15" s="4" t="s">
        <v>16</v>
      </c>
      <c r="G15" s="4" t="s">
        <v>42</v>
      </c>
      <c r="H15" s="30" t="s">
        <v>16</v>
      </c>
      <c r="I15" s="15"/>
      <c r="J15" s="5" t="s">
        <v>43</v>
      </c>
      <c r="K15" s="31" t="s">
        <v>21</v>
      </c>
      <c r="L15" s="16"/>
      <c r="M15" s="32" t="s">
        <v>44</v>
      </c>
      <c r="N15" s="15"/>
      <c r="O15" s="15"/>
      <c r="P15" s="15"/>
      <c r="Q15" s="16"/>
    </row>
    <row r="16" spans="1:17" ht="18.75" customHeight="1" x14ac:dyDescent="0.2">
      <c r="A16" s="27" t="s">
        <v>45</v>
      </c>
      <c r="B16" s="15"/>
      <c r="C16" s="16"/>
      <c r="D16" s="28">
        <v>1687</v>
      </c>
      <c r="E16" s="29"/>
      <c r="F16" s="4" t="s">
        <v>46</v>
      </c>
      <c r="G16" s="4" t="s">
        <v>47</v>
      </c>
      <c r="H16" s="30" t="s">
        <v>48</v>
      </c>
      <c r="I16" s="15"/>
      <c r="J16" s="5" t="s">
        <v>43</v>
      </c>
      <c r="K16" s="31" t="s">
        <v>21</v>
      </c>
      <c r="L16" s="16"/>
      <c r="M16" s="32" t="s">
        <v>44</v>
      </c>
      <c r="N16" s="15"/>
      <c r="O16" s="15"/>
      <c r="P16" s="15"/>
      <c r="Q16" s="16"/>
    </row>
    <row r="17" spans="1:17" ht="18.75" customHeight="1" x14ac:dyDescent="0.2">
      <c r="A17" s="27" t="s">
        <v>49</v>
      </c>
      <c r="B17" s="15"/>
      <c r="C17" s="16"/>
      <c r="D17" s="28">
        <v>329100</v>
      </c>
      <c r="E17" s="29"/>
      <c r="F17" s="4" t="s">
        <v>50</v>
      </c>
      <c r="G17" s="4" t="s">
        <v>51</v>
      </c>
      <c r="H17" s="30" t="s">
        <v>52</v>
      </c>
      <c r="I17" s="15"/>
      <c r="J17" s="5" t="s">
        <v>53</v>
      </c>
      <c r="K17" s="31" t="s">
        <v>21</v>
      </c>
      <c r="L17" s="16"/>
      <c r="M17" s="32" t="s">
        <v>54</v>
      </c>
      <c r="N17" s="15"/>
      <c r="O17" s="15"/>
      <c r="P17" s="15"/>
      <c r="Q17" s="16"/>
    </row>
    <row r="18" spans="1:17" ht="18.75" customHeight="1" x14ac:dyDescent="0.2">
      <c r="A18" s="27" t="s">
        <v>55</v>
      </c>
      <c r="B18" s="15"/>
      <c r="C18" s="16"/>
      <c r="D18" s="28">
        <v>720</v>
      </c>
      <c r="E18" s="29"/>
      <c r="F18" s="4" t="s">
        <v>56</v>
      </c>
      <c r="G18" s="4" t="s">
        <v>57</v>
      </c>
      <c r="H18" s="30" t="s">
        <v>58</v>
      </c>
      <c r="I18" s="15"/>
      <c r="J18" s="5" t="s">
        <v>59</v>
      </c>
      <c r="K18" s="31" t="s">
        <v>21</v>
      </c>
      <c r="L18" s="16"/>
      <c r="M18" s="32" t="s">
        <v>60</v>
      </c>
      <c r="N18" s="15"/>
      <c r="O18" s="15"/>
      <c r="P18" s="15"/>
      <c r="Q18" s="16"/>
    </row>
    <row r="19" spans="1:17" ht="18.75" customHeight="1" x14ac:dyDescent="0.2">
      <c r="A19" s="27" t="s">
        <v>61</v>
      </c>
      <c r="B19" s="15"/>
      <c r="C19" s="16"/>
      <c r="D19" s="28">
        <v>2600</v>
      </c>
      <c r="E19" s="29"/>
      <c r="F19" s="4" t="s">
        <v>62</v>
      </c>
      <c r="G19" s="4" t="s">
        <v>63</v>
      </c>
      <c r="H19" s="30" t="s">
        <v>62</v>
      </c>
      <c r="I19" s="15"/>
      <c r="J19" s="5" t="s">
        <v>64</v>
      </c>
      <c r="K19" s="31" t="s">
        <v>21</v>
      </c>
      <c r="L19" s="16"/>
      <c r="M19" s="32" t="s">
        <v>48</v>
      </c>
      <c r="N19" s="15"/>
      <c r="O19" s="15"/>
      <c r="P19" s="15"/>
      <c r="Q19" s="16"/>
    </row>
    <row r="20" spans="1:17" ht="18.75" customHeight="1" x14ac:dyDescent="0.2">
      <c r="A20" s="27" t="s">
        <v>65</v>
      </c>
      <c r="B20" s="15"/>
      <c r="C20" s="16"/>
      <c r="D20" s="28">
        <v>111523</v>
      </c>
      <c r="E20" s="29"/>
      <c r="F20" s="4" t="s">
        <v>66</v>
      </c>
      <c r="G20" s="4" t="s">
        <v>67</v>
      </c>
      <c r="H20" s="30" t="s">
        <v>68</v>
      </c>
      <c r="I20" s="15"/>
      <c r="J20" s="5" t="s">
        <v>69</v>
      </c>
      <c r="K20" s="31" t="s">
        <v>21</v>
      </c>
      <c r="L20" s="16"/>
      <c r="M20" s="32" t="s">
        <v>70</v>
      </c>
      <c r="N20" s="15"/>
      <c r="O20" s="15"/>
      <c r="P20" s="15"/>
      <c r="Q20" s="16"/>
    </row>
    <row r="21" spans="1:17" ht="18.75" customHeight="1" x14ac:dyDescent="0.2">
      <c r="A21" s="27" t="s">
        <v>71</v>
      </c>
      <c r="B21" s="15"/>
      <c r="C21" s="16"/>
      <c r="D21" s="28">
        <v>10000</v>
      </c>
      <c r="E21" s="29"/>
      <c r="F21" s="4" t="s">
        <v>72</v>
      </c>
      <c r="G21" s="4" t="s">
        <v>72</v>
      </c>
      <c r="H21" s="30" t="s">
        <v>72</v>
      </c>
      <c r="I21" s="15"/>
      <c r="J21" s="5" t="s">
        <v>16</v>
      </c>
      <c r="K21" s="31" t="s">
        <v>21</v>
      </c>
      <c r="L21" s="16"/>
      <c r="M21" s="32" t="s">
        <v>72</v>
      </c>
      <c r="N21" s="15"/>
      <c r="O21" s="15"/>
      <c r="P21" s="15"/>
      <c r="Q21" s="16"/>
    </row>
    <row r="22" spans="1:17" ht="18.75" customHeight="1" x14ac:dyDescent="0.2">
      <c r="A22" s="27" t="s">
        <v>73</v>
      </c>
      <c r="B22" s="15"/>
      <c r="C22" s="16"/>
      <c r="D22" s="28">
        <v>16900</v>
      </c>
      <c r="E22" s="29"/>
      <c r="F22" s="4" t="s">
        <v>74</v>
      </c>
      <c r="G22" s="4" t="s">
        <v>75</v>
      </c>
      <c r="H22" s="30" t="s">
        <v>72</v>
      </c>
      <c r="I22" s="15"/>
      <c r="J22" s="5" t="s">
        <v>16</v>
      </c>
      <c r="K22" s="31" t="s">
        <v>21</v>
      </c>
      <c r="L22" s="16"/>
      <c r="M22" s="32" t="s">
        <v>72</v>
      </c>
      <c r="N22" s="15"/>
      <c r="O22" s="15"/>
      <c r="P22" s="15"/>
      <c r="Q22" s="16"/>
    </row>
    <row r="23" spans="1:17" ht="18.75" customHeight="1" x14ac:dyDescent="0.2">
      <c r="A23" s="27" t="s">
        <v>76</v>
      </c>
      <c r="B23" s="15"/>
      <c r="C23" s="16"/>
      <c r="D23" s="28">
        <v>804</v>
      </c>
      <c r="E23" s="29"/>
      <c r="F23" s="4" t="s">
        <v>58</v>
      </c>
      <c r="G23" s="4" t="s">
        <v>77</v>
      </c>
      <c r="H23" s="30" t="s">
        <v>58</v>
      </c>
      <c r="I23" s="15"/>
      <c r="J23" s="5" t="s">
        <v>16</v>
      </c>
      <c r="K23" s="31" t="s">
        <v>21</v>
      </c>
      <c r="L23" s="16"/>
      <c r="M23" s="32" t="s">
        <v>58</v>
      </c>
      <c r="N23" s="15"/>
      <c r="O23" s="15"/>
      <c r="P23" s="15"/>
      <c r="Q23" s="16"/>
    </row>
    <row r="24" spans="1:17" ht="18.75" customHeight="1" x14ac:dyDescent="0.2">
      <c r="A24" s="33" t="s">
        <v>78</v>
      </c>
      <c r="B24" s="15"/>
      <c r="C24" s="16"/>
      <c r="D24" s="34">
        <f>SUM(D15:E23)</f>
        <v>473334</v>
      </c>
      <c r="E24" s="29"/>
      <c r="F24" s="6" t="s">
        <v>79</v>
      </c>
      <c r="G24" s="6" t="s">
        <v>80</v>
      </c>
      <c r="H24" s="35" t="s">
        <v>81</v>
      </c>
      <c r="I24" s="15"/>
      <c r="J24" s="7" t="s">
        <v>4</v>
      </c>
      <c r="K24" s="36" t="s">
        <v>4</v>
      </c>
      <c r="L24" s="16"/>
      <c r="M24" s="33" t="s">
        <v>82</v>
      </c>
      <c r="N24" s="15"/>
      <c r="O24" s="15"/>
      <c r="P24" s="15"/>
      <c r="Q24" s="16"/>
    </row>
    <row r="25" spans="1:17" ht="18.75" customHeight="1" x14ac:dyDescent="0.2">
      <c r="A25" s="14" t="s">
        <v>83</v>
      </c>
      <c r="B25" s="15"/>
      <c r="C25" s="16"/>
      <c r="D25" s="37" t="s">
        <v>4</v>
      </c>
      <c r="E25" s="29"/>
      <c r="F25" s="2" t="s">
        <v>4</v>
      </c>
      <c r="G25" s="2" t="s">
        <v>4</v>
      </c>
      <c r="H25" s="17" t="s">
        <v>4</v>
      </c>
      <c r="I25" s="15"/>
      <c r="J25" s="3" t="s">
        <v>4</v>
      </c>
      <c r="K25" s="18" t="s">
        <v>4</v>
      </c>
      <c r="L25" s="16"/>
      <c r="M25" s="19" t="s">
        <v>4</v>
      </c>
      <c r="N25" s="15"/>
      <c r="O25" s="15"/>
      <c r="P25" s="15"/>
      <c r="Q25" s="16"/>
    </row>
    <row r="26" spans="1:17" ht="18.75" customHeight="1" x14ac:dyDescent="0.2">
      <c r="A26" s="27" t="s">
        <v>84</v>
      </c>
      <c r="B26" s="15"/>
      <c r="C26" s="16"/>
      <c r="D26" s="28">
        <v>130985.11</v>
      </c>
      <c r="E26" s="29"/>
      <c r="F26" s="4" t="s">
        <v>85</v>
      </c>
      <c r="G26" s="4" t="s">
        <v>86</v>
      </c>
      <c r="H26" s="30" t="s">
        <v>87</v>
      </c>
      <c r="I26" s="15"/>
      <c r="J26" s="5" t="s">
        <v>88</v>
      </c>
      <c r="K26" s="31" t="s">
        <v>21</v>
      </c>
      <c r="L26" s="16"/>
      <c r="M26" s="32" t="s">
        <v>89</v>
      </c>
      <c r="N26" s="15"/>
      <c r="O26" s="15"/>
      <c r="P26" s="15"/>
      <c r="Q26" s="16"/>
    </row>
    <row r="27" spans="1:17" ht="18.75" customHeight="1" x14ac:dyDescent="0.2">
      <c r="A27" s="33" t="s">
        <v>90</v>
      </c>
      <c r="B27" s="15"/>
      <c r="C27" s="16"/>
      <c r="D27" s="34">
        <f>SUM(D26)</f>
        <v>130985.11</v>
      </c>
      <c r="E27" s="29"/>
      <c r="F27" s="6" t="s">
        <v>85</v>
      </c>
      <c r="G27" s="6" t="s">
        <v>86</v>
      </c>
      <c r="H27" s="35" t="s">
        <v>87</v>
      </c>
      <c r="I27" s="15"/>
      <c r="J27" s="7" t="s">
        <v>4</v>
      </c>
      <c r="K27" s="36" t="s">
        <v>4</v>
      </c>
      <c r="L27" s="16"/>
      <c r="M27" s="33" t="s">
        <v>89</v>
      </c>
      <c r="N27" s="15"/>
      <c r="O27" s="15"/>
      <c r="P27" s="15"/>
      <c r="Q27" s="16"/>
    </row>
    <row r="28" spans="1:17" ht="18.75" customHeight="1" x14ac:dyDescent="0.2">
      <c r="A28" s="14" t="s">
        <v>91</v>
      </c>
      <c r="B28" s="15"/>
      <c r="C28" s="16"/>
      <c r="D28" s="37" t="s">
        <v>4</v>
      </c>
      <c r="E28" s="29"/>
      <c r="F28" s="2" t="s">
        <v>4</v>
      </c>
      <c r="G28" s="2" t="s">
        <v>4</v>
      </c>
      <c r="H28" s="17" t="s">
        <v>4</v>
      </c>
      <c r="I28" s="15"/>
      <c r="J28" s="3" t="s">
        <v>4</v>
      </c>
      <c r="K28" s="18" t="s">
        <v>4</v>
      </c>
      <c r="L28" s="16"/>
      <c r="M28" s="19" t="s">
        <v>4</v>
      </c>
      <c r="N28" s="15"/>
      <c r="O28" s="15"/>
      <c r="P28" s="15"/>
      <c r="Q28" s="16"/>
    </row>
    <row r="29" spans="1:17" ht="18.75" customHeight="1" x14ac:dyDescent="0.2">
      <c r="A29" s="27" t="s">
        <v>92</v>
      </c>
      <c r="B29" s="15"/>
      <c r="C29" s="16"/>
      <c r="D29" s="28">
        <v>67100</v>
      </c>
      <c r="E29" s="29"/>
      <c r="F29" s="4" t="s">
        <v>16</v>
      </c>
      <c r="G29" s="4" t="s">
        <v>93</v>
      </c>
      <c r="H29" s="30" t="s">
        <v>94</v>
      </c>
      <c r="I29" s="15"/>
      <c r="J29" s="5" t="s">
        <v>43</v>
      </c>
      <c r="K29" s="31" t="s">
        <v>21</v>
      </c>
      <c r="L29" s="16"/>
      <c r="M29" s="32" t="s">
        <v>95</v>
      </c>
      <c r="N29" s="15"/>
      <c r="O29" s="15"/>
      <c r="P29" s="15"/>
      <c r="Q29" s="16"/>
    </row>
    <row r="30" spans="1:17" ht="18.75" customHeight="1" x14ac:dyDescent="0.2">
      <c r="A30" s="27" t="s">
        <v>96</v>
      </c>
      <c r="B30" s="15"/>
      <c r="C30" s="16"/>
      <c r="D30" s="28">
        <v>19228</v>
      </c>
      <c r="E30" s="29"/>
      <c r="F30" s="4" t="s">
        <v>97</v>
      </c>
      <c r="G30" s="4" t="s">
        <v>98</v>
      </c>
      <c r="H30" s="30" t="s">
        <v>99</v>
      </c>
      <c r="I30" s="15"/>
      <c r="J30" s="5" t="s">
        <v>100</v>
      </c>
      <c r="K30" s="31" t="s">
        <v>21</v>
      </c>
      <c r="L30" s="16"/>
      <c r="M30" s="32" t="s">
        <v>101</v>
      </c>
      <c r="N30" s="15"/>
      <c r="O30" s="15"/>
      <c r="P30" s="15"/>
      <c r="Q30" s="16"/>
    </row>
    <row r="31" spans="1:17" ht="18.75" customHeight="1" x14ac:dyDescent="0.2">
      <c r="A31" s="33" t="s">
        <v>102</v>
      </c>
      <c r="B31" s="15"/>
      <c r="C31" s="16"/>
      <c r="D31" s="34">
        <f>SUM(D29:E30)</f>
        <v>86328</v>
      </c>
      <c r="E31" s="29"/>
      <c r="F31" s="6" t="s">
        <v>97</v>
      </c>
      <c r="G31" s="6" t="s">
        <v>103</v>
      </c>
      <c r="H31" s="35" t="s">
        <v>72</v>
      </c>
      <c r="I31" s="15"/>
      <c r="J31" s="7" t="s">
        <v>4</v>
      </c>
      <c r="K31" s="36" t="s">
        <v>4</v>
      </c>
      <c r="L31" s="16"/>
      <c r="M31" s="33" t="s">
        <v>104</v>
      </c>
      <c r="N31" s="15"/>
      <c r="O31" s="15"/>
      <c r="P31" s="15"/>
      <c r="Q31" s="16"/>
    </row>
    <row r="32" spans="1:17" ht="18.75" customHeight="1" x14ac:dyDescent="0.2">
      <c r="A32" s="14" t="s">
        <v>105</v>
      </c>
      <c r="B32" s="15"/>
      <c r="C32" s="16"/>
      <c r="D32" s="37" t="s">
        <v>4</v>
      </c>
      <c r="E32" s="29"/>
      <c r="F32" s="2" t="s">
        <v>4</v>
      </c>
      <c r="G32" s="2" t="s">
        <v>4</v>
      </c>
      <c r="H32" s="17" t="s">
        <v>4</v>
      </c>
      <c r="I32" s="15"/>
      <c r="J32" s="3" t="s">
        <v>4</v>
      </c>
      <c r="K32" s="18" t="s">
        <v>4</v>
      </c>
      <c r="L32" s="16"/>
      <c r="M32" s="19" t="s">
        <v>4</v>
      </c>
      <c r="N32" s="15"/>
      <c r="O32" s="15"/>
      <c r="P32" s="15"/>
      <c r="Q32" s="16"/>
    </row>
    <row r="33" spans="1:17" ht="18.75" customHeight="1" x14ac:dyDescent="0.2">
      <c r="A33" s="27" t="s">
        <v>106</v>
      </c>
      <c r="B33" s="15"/>
      <c r="C33" s="16"/>
      <c r="D33" s="28" t="s">
        <v>16</v>
      </c>
      <c r="E33" s="29"/>
      <c r="F33" s="4" t="s">
        <v>107</v>
      </c>
      <c r="G33" s="4" t="s">
        <v>108</v>
      </c>
      <c r="H33" s="30" t="s">
        <v>101</v>
      </c>
      <c r="I33" s="15"/>
      <c r="J33" s="5" t="s">
        <v>176</v>
      </c>
      <c r="K33" s="31" t="s">
        <v>21</v>
      </c>
      <c r="L33" s="16"/>
      <c r="M33" s="32" t="s">
        <v>109</v>
      </c>
      <c r="N33" s="15"/>
      <c r="O33" s="15"/>
      <c r="P33" s="15"/>
      <c r="Q33" s="16"/>
    </row>
    <row r="34" spans="1:17" ht="18.75" customHeight="1" x14ac:dyDescent="0.2">
      <c r="A34" s="27" t="s">
        <v>110</v>
      </c>
      <c r="B34" s="15"/>
      <c r="C34" s="16"/>
      <c r="D34" s="28">
        <v>7772620.4000000004</v>
      </c>
      <c r="E34" s="29"/>
      <c r="F34" s="4" t="s">
        <v>111</v>
      </c>
      <c r="G34" s="4" t="s">
        <v>112</v>
      </c>
      <c r="H34" s="30" t="s">
        <v>113</v>
      </c>
      <c r="I34" s="15"/>
      <c r="J34" s="5" t="s">
        <v>114</v>
      </c>
      <c r="K34" s="31" t="s">
        <v>21</v>
      </c>
      <c r="L34" s="16"/>
      <c r="M34" s="32" t="s">
        <v>115</v>
      </c>
      <c r="N34" s="15"/>
      <c r="O34" s="15"/>
      <c r="P34" s="15"/>
      <c r="Q34" s="16"/>
    </row>
    <row r="35" spans="1:17" ht="18.75" customHeight="1" x14ac:dyDescent="0.2">
      <c r="A35" s="27" t="s">
        <v>116</v>
      </c>
      <c r="B35" s="15"/>
      <c r="C35" s="16"/>
      <c r="D35" s="28">
        <v>3820328.77</v>
      </c>
      <c r="E35" s="29"/>
      <c r="F35" s="4" t="s">
        <v>117</v>
      </c>
      <c r="G35" s="4" t="s">
        <v>118</v>
      </c>
      <c r="H35" s="30" t="s">
        <v>119</v>
      </c>
      <c r="I35" s="15"/>
      <c r="J35" s="5" t="s">
        <v>120</v>
      </c>
      <c r="K35" s="31" t="s">
        <v>21</v>
      </c>
      <c r="L35" s="16"/>
      <c r="M35" s="32" t="s">
        <v>121</v>
      </c>
      <c r="N35" s="15"/>
      <c r="O35" s="15"/>
      <c r="P35" s="15"/>
      <c r="Q35" s="16"/>
    </row>
    <row r="36" spans="1:17" ht="18.75" customHeight="1" x14ac:dyDescent="0.2">
      <c r="A36" s="27" t="s">
        <v>122</v>
      </c>
      <c r="B36" s="15"/>
      <c r="C36" s="16"/>
      <c r="D36" s="28">
        <v>165089.60999999999</v>
      </c>
      <c r="E36" s="29"/>
      <c r="F36" s="4" t="s">
        <v>123</v>
      </c>
      <c r="G36" s="4" t="s">
        <v>124</v>
      </c>
      <c r="H36" s="30" t="s">
        <v>125</v>
      </c>
      <c r="I36" s="15"/>
      <c r="J36" s="5" t="s">
        <v>126</v>
      </c>
      <c r="K36" s="31" t="s">
        <v>21</v>
      </c>
      <c r="L36" s="16"/>
      <c r="M36" s="32" t="s">
        <v>89</v>
      </c>
      <c r="N36" s="15"/>
      <c r="O36" s="15"/>
      <c r="P36" s="15"/>
      <c r="Q36" s="16"/>
    </row>
    <row r="37" spans="1:17" ht="18.75" customHeight="1" x14ac:dyDescent="0.2">
      <c r="A37" s="27" t="s">
        <v>127</v>
      </c>
      <c r="B37" s="15"/>
      <c r="C37" s="16"/>
      <c r="D37" s="28">
        <v>1635402.43</v>
      </c>
      <c r="E37" s="29"/>
      <c r="F37" s="4" t="s">
        <v>128</v>
      </c>
      <c r="G37" s="4" t="s">
        <v>129</v>
      </c>
      <c r="H37" s="30" t="s">
        <v>130</v>
      </c>
      <c r="I37" s="15"/>
      <c r="J37" s="5" t="s">
        <v>131</v>
      </c>
      <c r="K37" s="31" t="s">
        <v>21</v>
      </c>
      <c r="L37" s="16"/>
      <c r="M37" s="32" t="s">
        <v>16</v>
      </c>
      <c r="N37" s="15"/>
      <c r="O37" s="15"/>
      <c r="P37" s="15"/>
      <c r="Q37" s="16"/>
    </row>
    <row r="38" spans="1:17" ht="18.75" customHeight="1" x14ac:dyDescent="0.2">
      <c r="A38" s="27" t="s">
        <v>132</v>
      </c>
      <c r="B38" s="15"/>
      <c r="C38" s="16"/>
      <c r="D38" s="28">
        <v>2818000.15</v>
      </c>
      <c r="E38" s="29"/>
      <c r="F38" s="4" t="s">
        <v>133</v>
      </c>
      <c r="G38" s="4" t="s">
        <v>134</v>
      </c>
      <c r="H38" s="30" t="s">
        <v>135</v>
      </c>
      <c r="I38" s="15"/>
      <c r="J38" s="5" t="s">
        <v>136</v>
      </c>
      <c r="K38" s="31" t="s">
        <v>21</v>
      </c>
      <c r="L38" s="16"/>
      <c r="M38" s="32" t="s">
        <v>137</v>
      </c>
      <c r="N38" s="15"/>
      <c r="O38" s="15"/>
      <c r="P38" s="15"/>
      <c r="Q38" s="16"/>
    </row>
    <row r="39" spans="1:17" ht="18.75" customHeight="1" x14ac:dyDescent="0.2">
      <c r="A39" s="27" t="s">
        <v>138</v>
      </c>
      <c r="B39" s="15"/>
      <c r="C39" s="16"/>
      <c r="D39" s="28">
        <v>47265.38</v>
      </c>
      <c r="E39" s="29"/>
      <c r="F39" s="4" t="s">
        <v>139</v>
      </c>
      <c r="G39" s="4" t="s">
        <v>140</v>
      </c>
      <c r="H39" s="30" t="s">
        <v>141</v>
      </c>
      <c r="I39" s="15"/>
      <c r="J39" s="5" t="s">
        <v>142</v>
      </c>
      <c r="K39" s="31" t="s">
        <v>21</v>
      </c>
      <c r="L39" s="16"/>
      <c r="M39" s="32" t="s">
        <v>143</v>
      </c>
      <c r="N39" s="15"/>
      <c r="O39" s="15"/>
      <c r="P39" s="15"/>
      <c r="Q39" s="16"/>
    </row>
    <row r="40" spans="1:17" ht="18.75" customHeight="1" x14ac:dyDescent="0.2">
      <c r="A40" s="27" t="s">
        <v>144</v>
      </c>
      <c r="B40" s="15"/>
      <c r="C40" s="16"/>
      <c r="D40" s="28">
        <v>392505.26</v>
      </c>
      <c r="E40" s="29"/>
      <c r="F40" s="4" t="s">
        <v>145</v>
      </c>
      <c r="G40" s="4" t="s">
        <v>146</v>
      </c>
      <c r="H40" s="30" t="s">
        <v>147</v>
      </c>
      <c r="I40" s="15"/>
      <c r="J40" s="5" t="s">
        <v>148</v>
      </c>
      <c r="K40" s="31" t="s">
        <v>21</v>
      </c>
      <c r="L40" s="16"/>
      <c r="M40" s="32" t="s">
        <v>89</v>
      </c>
      <c r="N40" s="15"/>
      <c r="O40" s="15"/>
      <c r="P40" s="15"/>
      <c r="Q40" s="16"/>
    </row>
    <row r="41" spans="1:17" ht="30" customHeight="1" x14ac:dyDescent="0.2">
      <c r="A41" s="27" t="s">
        <v>149</v>
      </c>
      <c r="B41" s="15"/>
      <c r="C41" s="16"/>
      <c r="D41" s="28">
        <v>666738</v>
      </c>
      <c r="E41" s="29"/>
      <c r="F41" s="4" t="s">
        <v>150</v>
      </c>
      <c r="G41" s="4" t="s">
        <v>151</v>
      </c>
      <c r="H41" s="30" t="s">
        <v>152</v>
      </c>
      <c r="I41" s="15"/>
      <c r="J41" s="5" t="s">
        <v>153</v>
      </c>
      <c r="K41" s="31" t="s">
        <v>21</v>
      </c>
      <c r="L41" s="16"/>
      <c r="M41" s="32" t="s">
        <v>154</v>
      </c>
      <c r="N41" s="15"/>
      <c r="O41" s="15"/>
      <c r="P41" s="15"/>
      <c r="Q41" s="16"/>
    </row>
    <row r="42" spans="1:17" ht="18.75" customHeight="1" x14ac:dyDescent="0.2">
      <c r="A42" s="27" t="s">
        <v>155</v>
      </c>
      <c r="B42" s="15"/>
      <c r="C42" s="16"/>
      <c r="D42" s="28" t="s">
        <v>16</v>
      </c>
      <c r="E42" s="29"/>
      <c r="F42" s="4" t="s">
        <v>16</v>
      </c>
      <c r="G42" s="4" t="s">
        <v>156</v>
      </c>
      <c r="H42" s="30" t="s">
        <v>48</v>
      </c>
      <c r="I42" s="15"/>
      <c r="J42" s="5" t="s">
        <v>157</v>
      </c>
      <c r="K42" s="31" t="s">
        <v>21</v>
      </c>
      <c r="L42" s="16"/>
      <c r="M42" s="32" t="s">
        <v>58</v>
      </c>
      <c r="N42" s="15"/>
      <c r="O42" s="15"/>
      <c r="P42" s="15"/>
      <c r="Q42" s="16"/>
    </row>
    <row r="43" spans="1:17" ht="18.75" customHeight="1" x14ac:dyDescent="0.2">
      <c r="A43" s="33" t="s">
        <v>158</v>
      </c>
      <c r="B43" s="15"/>
      <c r="C43" s="16"/>
      <c r="D43" s="34">
        <f>SUM(D33:E42)</f>
        <v>17317950</v>
      </c>
      <c r="E43" s="29"/>
      <c r="F43" s="6" t="s">
        <v>159</v>
      </c>
      <c r="G43" s="6" t="s">
        <v>160</v>
      </c>
      <c r="H43" s="35" t="s">
        <v>161</v>
      </c>
      <c r="I43" s="15"/>
      <c r="J43" s="7" t="s">
        <v>4</v>
      </c>
      <c r="K43" s="36" t="s">
        <v>4</v>
      </c>
      <c r="L43" s="16"/>
      <c r="M43" s="33" t="s">
        <v>162</v>
      </c>
      <c r="N43" s="15"/>
      <c r="O43" s="15"/>
      <c r="P43" s="15"/>
      <c r="Q43" s="16"/>
    </row>
    <row r="44" spans="1:17" ht="18.75" customHeight="1" x14ac:dyDescent="0.2">
      <c r="A44" s="14" t="s">
        <v>163</v>
      </c>
      <c r="B44" s="15"/>
      <c r="C44" s="16"/>
      <c r="D44" s="37" t="s">
        <v>4</v>
      </c>
      <c r="E44" s="29"/>
      <c r="F44" s="2" t="s">
        <v>4</v>
      </c>
      <c r="G44" s="2" t="s">
        <v>4</v>
      </c>
      <c r="H44" s="17" t="s">
        <v>4</v>
      </c>
      <c r="I44" s="15"/>
      <c r="J44" s="3" t="s">
        <v>4</v>
      </c>
      <c r="K44" s="18" t="s">
        <v>4</v>
      </c>
      <c r="L44" s="16"/>
      <c r="M44" s="19" t="s">
        <v>4</v>
      </c>
      <c r="N44" s="15"/>
      <c r="O44" s="15"/>
      <c r="P44" s="15"/>
      <c r="Q44" s="16"/>
    </row>
    <row r="45" spans="1:17" ht="33" customHeight="1" x14ac:dyDescent="0.2">
      <c r="A45" s="27" t="s">
        <v>164</v>
      </c>
      <c r="B45" s="15"/>
      <c r="C45" s="16"/>
      <c r="D45" s="28">
        <v>10291997</v>
      </c>
      <c r="E45" s="29"/>
      <c r="F45" s="4" t="s">
        <v>165</v>
      </c>
      <c r="G45" s="4" t="s">
        <v>166</v>
      </c>
      <c r="H45" s="30" t="s">
        <v>167</v>
      </c>
      <c r="I45" s="15"/>
      <c r="J45" s="5" t="s">
        <v>168</v>
      </c>
      <c r="K45" s="31" t="s">
        <v>21</v>
      </c>
      <c r="L45" s="16"/>
      <c r="M45" s="32" t="s">
        <v>169</v>
      </c>
      <c r="N45" s="15"/>
      <c r="O45" s="15"/>
      <c r="P45" s="15"/>
      <c r="Q45" s="16"/>
    </row>
    <row r="46" spans="1:17" ht="18.75" customHeight="1" x14ac:dyDescent="0.2">
      <c r="A46" s="33" t="s">
        <v>170</v>
      </c>
      <c r="B46" s="15"/>
      <c r="C46" s="16"/>
      <c r="D46" s="34">
        <f>SUM(D45)</f>
        <v>10291997</v>
      </c>
      <c r="E46" s="29"/>
      <c r="F46" s="6" t="s">
        <v>165</v>
      </c>
      <c r="G46" s="6" t="s">
        <v>166</v>
      </c>
      <c r="H46" s="35" t="s">
        <v>167</v>
      </c>
      <c r="I46" s="15"/>
      <c r="J46" s="7" t="s">
        <v>4</v>
      </c>
      <c r="K46" s="36" t="s">
        <v>4</v>
      </c>
      <c r="L46" s="16"/>
      <c r="M46" s="33" t="s">
        <v>169</v>
      </c>
      <c r="N46" s="15"/>
      <c r="O46" s="15"/>
      <c r="P46" s="15"/>
      <c r="Q46" s="16"/>
    </row>
    <row r="47" spans="1:17" ht="18.75" customHeight="1" x14ac:dyDescent="0.2">
      <c r="A47" s="38" t="s">
        <v>171</v>
      </c>
      <c r="B47" s="15"/>
      <c r="C47" s="16"/>
      <c r="D47" s="39">
        <f>D46+D43+D31+D27+D24+D13</f>
        <v>28462960.09</v>
      </c>
      <c r="E47" s="29"/>
      <c r="F47" s="8" t="s">
        <v>172</v>
      </c>
      <c r="G47" s="8" t="s">
        <v>173</v>
      </c>
      <c r="H47" s="35" t="s">
        <v>174</v>
      </c>
      <c r="I47" s="15"/>
      <c r="J47" s="9" t="s">
        <v>4</v>
      </c>
      <c r="K47" s="40" t="s">
        <v>4</v>
      </c>
      <c r="L47" s="16"/>
      <c r="M47" s="38" t="s">
        <v>175</v>
      </c>
      <c r="N47" s="15"/>
      <c r="O47" s="15"/>
      <c r="P47" s="15"/>
      <c r="Q47" s="16"/>
    </row>
  </sheetData>
  <mergeCells count="211">
    <mergeCell ref="A47:C47"/>
    <mergeCell ref="D47:E47"/>
    <mergeCell ref="H47:I47"/>
    <mergeCell ref="K47:L47"/>
    <mergeCell ref="M47:Q47"/>
    <mergeCell ref="A46:C46"/>
    <mergeCell ref="D46:E46"/>
    <mergeCell ref="H46:I46"/>
    <mergeCell ref="K46:L46"/>
    <mergeCell ref="M46:Q46"/>
    <mergeCell ref="A45:C45"/>
    <mergeCell ref="D45:E45"/>
    <mergeCell ref="H45:I45"/>
    <mergeCell ref="K45:L45"/>
    <mergeCell ref="M45:Q45"/>
    <mergeCell ref="A44:C44"/>
    <mergeCell ref="D44:E44"/>
    <mergeCell ref="H44:I44"/>
    <mergeCell ref="K44:L44"/>
    <mergeCell ref="M44:Q44"/>
    <mergeCell ref="A43:C43"/>
    <mergeCell ref="D43:E43"/>
    <mergeCell ref="H43:I43"/>
    <mergeCell ref="K43:L43"/>
    <mergeCell ref="M43:Q43"/>
    <mergeCell ref="A42:C42"/>
    <mergeCell ref="D42:E42"/>
    <mergeCell ref="H42:I42"/>
    <mergeCell ref="K42:L42"/>
    <mergeCell ref="M42:Q42"/>
    <mergeCell ref="A41:C41"/>
    <mergeCell ref="D41:E41"/>
    <mergeCell ref="H41:I41"/>
    <mergeCell ref="K41:L41"/>
    <mergeCell ref="M41:Q41"/>
    <mergeCell ref="A40:C40"/>
    <mergeCell ref="D40:E40"/>
    <mergeCell ref="H40:I40"/>
    <mergeCell ref="K40:L40"/>
    <mergeCell ref="M40:Q40"/>
    <mergeCell ref="A39:C39"/>
    <mergeCell ref="D39:E39"/>
    <mergeCell ref="H39:I39"/>
    <mergeCell ref="K39:L39"/>
    <mergeCell ref="M39:Q39"/>
    <mergeCell ref="A38:C38"/>
    <mergeCell ref="D38:E38"/>
    <mergeCell ref="H38:I38"/>
    <mergeCell ref="K38:L38"/>
    <mergeCell ref="M38:Q38"/>
    <mergeCell ref="A37:C37"/>
    <mergeCell ref="D37:E37"/>
    <mergeCell ref="H37:I37"/>
    <mergeCell ref="K37:L37"/>
    <mergeCell ref="M37:Q37"/>
    <mergeCell ref="A36:C36"/>
    <mergeCell ref="D36:E36"/>
    <mergeCell ref="H36:I36"/>
    <mergeCell ref="K36:L36"/>
    <mergeCell ref="M36:Q36"/>
    <mergeCell ref="A35:C35"/>
    <mergeCell ref="D35:E35"/>
    <mergeCell ref="H35:I35"/>
    <mergeCell ref="K35:L35"/>
    <mergeCell ref="M35:Q35"/>
    <mergeCell ref="A34:C34"/>
    <mergeCell ref="D34:E34"/>
    <mergeCell ref="H34:I34"/>
    <mergeCell ref="K34:L34"/>
    <mergeCell ref="M34:Q34"/>
    <mergeCell ref="A33:C33"/>
    <mergeCell ref="D33:E33"/>
    <mergeCell ref="H33:I33"/>
    <mergeCell ref="K33:L33"/>
    <mergeCell ref="M33:Q33"/>
    <mergeCell ref="A32:C32"/>
    <mergeCell ref="D32:E32"/>
    <mergeCell ref="H32:I32"/>
    <mergeCell ref="K32:L32"/>
    <mergeCell ref="M32:Q32"/>
    <mergeCell ref="A31:C31"/>
    <mergeCell ref="D31:E31"/>
    <mergeCell ref="H31:I31"/>
    <mergeCell ref="K31:L31"/>
    <mergeCell ref="M31:Q31"/>
    <mergeCell ref="A30:C30"/>
    <mergeCell ref="D30:E30"/>
    <mergeCell ref="H30:I30"/>
    <mergeCell ref="K30:L30"/>
    <mergeCell ref="M30:Q30"/>
    <mergeCell ref="A29:C29"/>
    <mergeCell ref="D29:E29"/>
    <mergeCell ref="H29:I29"/>
    <mergeCell ref="K29:L29"/>
    <mergeCell ref="M29:Q29"/>
    <mergeCell ref="A28:C28"/>
    <mergeCell ref="D28:E28"/>
    <mergeCell ref="H28:I28"/>
    <mergeCell ref="K28:L28"/>
    <mergeCell ref="M28:Q28"/>
    <mergeCell ref="A27:C27"/>
    <mergeCell ref="D27:E27"/>
    <mergeCell ref="H27:I27"/>
    <mergeCell ref="K27:L27"/>
    <mergeCell ref="M27:Q27"/>
    <mergeCell ref="A26:C26"/>
    <mergeCell ref="D26:E26"/>
    <mergeCell ref="H26:I26"/>
    <mergeCell ref="K26:L26"/>
    <mergeCell ref="M26:Q26"/>
    <mergeCell ref="A25:C25"/>
    <mergeCell ref="D25:E25"/>
    <mergeCell ref="H25:I25"/>
    <mergeCell ref="K25:L25"/>
    <mergeCell ref="M25:Q25"/>
    <mergeCell ref="A24:C24"/>
    <mergeCell ref="D24:E24"/>
    <mergeCell ref="H24:I24"/>
    <mergeCell ref="K24:L24"/>
    <mergeCell ref="M24:Q24"/>
    <mergeCell ref="A23:C23"/>
    <mergeCell ref="D23:E23"/>
    <mergeCell ref="H23:I23"/>
    <mergeCell ref="K23:L23"/>
    <mergeCell ref="M23:Q23"/>
    <mergeCell ref="A22:C22"/>
    <mergeCell ref="D22:E22"/>
    <mergeCell ref="H22:I22"/>
    <mergeCell ref="K22:L22"/>
    <mergeCell ref="M22:Q22"/>
    <mergeCell ref="A21:C21"/>
    <mergeCell ref="D21:E21"/>
    <mergeCell ref="H21:I21"/>
    <mergeCell ref="K21:L21"/>
    <mergeCell ref="M21:Q21"/>
    <mergeCell ref="A20:C20"/>
    <mergeCell ref="D20:E20"/>
    <mergeCell ref="H20:I20"/>
    <mergeCell ref="K20:L20"/>
    <mergeCell ref="M20:Q20"/>
    <mergeCell ref="A19:C19"/>
    <mergeCell ref="D19:E19"/>
    <mergeCell ref="H19:I19"/>
    <mergeCell ref="K19:L19"/>
    <mergeCell ref="M19:Q19"/>
    <mergeCell ref="A18:C18"/>
    <mergeCell ref="D18:E18"/>
    <mergeCell ref="H18:I18"/>
    <mergeCell ref="K18:L18"/>
    <mergeCell ref="M18:Q18"/>
    <mergeCell ref="A17:C17"/>
    <mergeCell ref="D17:E17"/>
    <mergeCell ref="H17:I17"/>
    <mergeCell ref="K17:L17"/>
    <mergeCell ref="M17:Q17"/>
    <mergeCell ref="A16:C16"/>
    <mergeCell ref="D16:E16"/>
    <mergeCell ref="H16:I16"/>
    <mergeCell ref="K16:L16"/>
    <mergeCell ref="M16:Q16"/>
    <mergeCell ref="A15:C15"/>
    <mergeCell ref="D15:E15"/>
    <mergeCell ref="H15:I15"/>
    <mergeCell ref="K15:L15"/>
    <mergeCell ref="M15:Q15"/>
    <mergeCell ref="A14:C14"/>
    <mergeCell ref="D14:E14"/>
    <mergeCell ref="H14:I14"/>
    <mergeCell ref="K14:L14"/>
    <mergeCell ref="M14:Q14"/>
    <mergeCell ref="A13:C13"/>
    <mergeCell ref="D13:E13"/>
    <mergeCell ref="H13:I13"/>
    <mergeCell ref="K13:L13"/>
    <mergeCell ref="M13:Q13"/>
    <mergeCell ref="A12:C12"/>
    <mergeCell ref="D12:E12"/>
    <mergeCell ref="H12:I12"/>
    <mergeCell ref="K12:L12"/>
    <mergeCell ref="M12:Q12"/>
    <mergeCell ref="A11:C11"/>
    <mergeCell ref="D11:E11"/>
    <mergeCell ref="H11:I11"/>
    <mergeCell ref="K11:L11"/>
    <mergeCell ref="M11:Q11"/>
    <mergeCell ref="A10:C10"/>
    <mergeCell ref="D10:E10"/>
    <mergeCell ref="H10:I10"/>
    <mergeCell ref="K10:L10"/>
    <mergeCell ref="M10:Q10"/>
    <mergeCell ref="A4:N4"/>
    <mergeCell ref="A5:B5"/>
    <mergeCell ref="C5:H5"/>
    <mergeCell ref="I5:K5"/>
    <mergeCell ref="L5:N5"/>
    <mergeCell ref="A1:N1"/>
    <mergeCell ref="A2:N2"/>
    <mergeCell ref="A3:N3"/>
    <mergeCell ref="A9:C9"/>
    <mergeCell ref="D9:E9"/>
    <mergeCell ref="H9:I9"/>
    <mergeCell ref="K9:L9"/>
    <mergeCell ref="M9:Q9"/>
    <mergeCell ref="A7:C7"/>
    <mergeCell ref="D7:G7"/>
    <mergeCell ref="H7:Q7"/>
    <mergeCell ref="A8:C8"/>
    <mergeCell ref="D8:E8"/>
    <mergeCell ref="H8:I8"/>
    <mergeCell ref="J8:L8"/>
    <mergeCell ref="M8:Q8"/>
  </mergeCells>
  <pageMargins left="0.31496062992125984" right="0.24" top="0.55118110236220474" bottom="0.65" header="0.47244094488188981" footer="0.33"/>
  <pageSetup paperSize="9" firstPageNumber="12" orientation="landscape" useFirstPageNumber="1" verticalDpi="300" r:id="rId1"/>
  <headerFooter>
    <oddFooter>&amp;R&amp;14&amp;P</oddFooter>
  </headerFooter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B_EstimateReceive_Print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Advice</cp:lastModifiedBy>
  <cp:lastPrinted>2018-08-24T04:11:27Z</cp:lastPrinted>
  <dcterms:modified xsi:type="dcterms:W3CDTF">2018-08-24T04:12:03Z</dcterms:modified>
</cp:coreProperties>
</file>